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dvest-my.sharepoint.com/personal/katrine_austrud_lindesnes_kommune_no/Documents/Anskaffelse bilvedlikehold/Konkurransegrunnlag/Ny utlysning - konkurransegrunnlag/"/>
    </mc:Choice>
  </mc:AlternateContent>
  <xr:revisionPtr revIDLastSave="49" documentId="8_{0A2D9413-C72D-4673-B409-7D3FE04E1722}" xr6:coauthVersionLast="47" xr6:coauthVersionMax="47" xr10:uidLastSave="{FB3E8CB3-4810-431A-80FC-9EE9BC4D91A9}"/>
  <bookViews>
    <workbookView xWindow="28680" yWindow="-120" windowWidth="29040" windowHeight="15720" xr2:uid="{00000000-000D-0000-FFFF-FFFF00000000}"/>
  </bookViews>
  <sheets>
    <sheet name="Ark1" sheetId="1" r:id="rId1"/>
    <sheet name="Ark2" sheetId="2" r:id="rId2"/>
    <sheet name="Ark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24" i="1"/>
  <c r="F25" i="1" s="1"/>
  <c r="F10" i="1"/>
  <c r="F9" i="1"/>
  <c r="F11" i="1"/>
  <c r="F12" i="1"/>
  <c r="F13" i="1"/>
  <c r="F14" i="1"/>
  <c r="F15" i="1"/>
  <c r="F20" i="1"/>
  <c r="F19" i="1"/>
  <c r="F21" i="1" s="1"/>
  <c r="F8" i="1"/>
  <c r="F7" i="1"/>
  <c r="F6" i="1"/>
  <c r="F16" i="1" l="1"/>
</calcChain>
</file>

<file path=xl/sharedStrings.xml><?xml version="1.0" encoding="utf-8"?>
<sst xmlns="http://schemas.openxmlformats.org/spreadsheetml/2006/main" count="60" uniqueCount="41">
  <si>
    <t>Beskrivelse</t>
  </si>
  <si>
    <t>Fast pris for periodisk kjøretøyskontroll</t>
  </si>
  <si>
    <t>Enhet</t>
  </si>
  <si>
    <t>Prosentsats</t>
  </si>
  <si>
    <t>Tilbud</t>
  </si>
  <si>
    <t>Timepris</t>
  </si>
  <si>
    <t>Sum:</t>
  </si>
  <si>
    <t>Leveringstid:</t>
  </si>
  <si>
    <t>Antall timer</t>
  </si>
  <si>
    <t>Sum</t>
  </si>
  <si>
    <t xml:space="preserve">Responstid arbeid på verksted (tid fra melding av behov til oppstart arbeider på verksted) </t>
  </si>
  <si>
    <t>Timepris verkstedstjenester honorert etter medgått tid (service og reparasjoner mm)</t>
  </si>
  <si>
    <t>Oljeskift (arbeid)</t>
  </si>
  <si>
    <t>timer</t>
  </si>
  <si>
    <t>biler</t>
  </si>
  <si>
    <t>Volum</t>
  </si>
  <si>
    <t>Prisskal oppgis</t>
  </si>
  <si>
    <t>stykkpris per oljeskift</t>
  </si>
  <si>
    <t>stykkpris per PKK</t>
  </si>
  <si>
    <t>Som prosentsats</t>
  </si>
  <si>
    <t>1) Tjenester</t>
  </si>
  <si>
    <t>2) Påslag på deler</t>
  </si>
  <si>
    <t>3) Rabattsats rekvisita</t>
  </si>
  <si>
    <t xml:space="preserve">Alle priser skal oppgis eks. mva. - Alle blå felter fylles ut. </t>
  </si>
  <si>
    <t>NB: Dersom utrykning i helg og natt ikke tilbys, angi at utrykning skjer neste hverdag/morgen</t>
  </si>
  <si>
    <t>Responstid utrykning hverdager 0700-1700: (tid fra melding av behov til oppmøte utrykningssted)</t>
  </si>
  <si>
    <t>Responstid utrykning helg og natt (tid fra melding av behov til oppmøte utrykningssted)</t>
  </si>
  <si>
    <t>Vedlegg 5 Prisskjema</t>
  </si>
  <si>
    <t>Suzuki Swift - Skifte komplett clutch og svinghjul</t>
  </si>
  <si>
    <t>VW Caddy - skifte svinghjul</t>
  </si>
  <si>
    <t>VW Caddy - Skifte fjær og tårnlager, én side fremme</t>
  </si>
  <si>
    <t>VW Transporter - Skifte styrekuler begge sider</t>
  </si>
  <si>
    <t>Ford Connect - Skifte komplett clutch</t>
  </si>
  <si>
    <t>Ford Transit - Skifte dieselpartikkelfilter</t>
  </si>
  <si>
    <t>stykkpris per utført jobb</t>
  </si>
  <si>
    <t>Påslagsprosent på originale bildeler (én felles påslagsprosent for alle originale bildeler)</t>
  </si>
  <si>
    <t>Påslagsprosent på ikke-orginale bildeler (én felles påslagsprosent for alle ikke-originale bildeler)</t>
  </si>
  <si>
    <t>Rabattsats rekvisita (én felles rabattsats for all rekvisita)</t>
  </si>
  <si>
    <t>VW Crafter reg.nr PX 63936 - skifte tangstangstyring komplett</t>
  </si>
  <si>
    <t>komplett jobb m/ deler og arbeid</t>
  </si>
  <si>
    <t>Sum alle priselementer: (1+2-3)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</si>
</sst>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kr-414]\ * #,##0.00_ ;_ [$kr-414]\ * \-#,##0.00_ ;_ [$kr-414]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3" fontId="0" fillId="0" borderId="1" xfId="0" applyNumberFormat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9" fontId="0" fillId="2" borderId="1" xfId="1" applyFont="1" applyFill="1" applyBorder="1"/>
    <xf numFmtId="0" fontId="1" fillId="4" borderId="1" xfId="0" applyFont="1" applyFill="1" applyBorder="1"/>
    <xf numFmtId="164" fontId="0" fillId="0" borderId="0" xfId="0" applyNumberFormat="1" applyAlignment="1">
      <alignment horizontal="left"/>
    </xf>
    <xf numFmtId="0" fontId="0" fillId="0" borderId="1" xfId="0" applyBorder="1" applyAlignment="1">
      <alignment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tabSelected="1" zoomScaleNormal="100" workbookViewId="0">
      <selection activeCell="I15" sqref="I15"/>
    </sheetView>
  </sheetViews>
  <sheetFormatPr baseColWidth="10" defaultRowHeight="15" x14ac:dyDescent="0.25"/>
  <cols>
    <col min="1" max="1" width="83.140625" customWidth="1"/>
    <col min="2" max="2" width="18.140625" customWidth="1"/>
    <col min="3" max="4" width="30.85546875" bestFit="1" customWidth="1"/>
    <col min="5" max="5" width="23.7109375" customWidth="1"/>
  </cols>
  <sheetData>
    <row r="1" spans="1:11" s="3" customFormat="1" x14ac:dyDescent="0.25">
      <c r="A1" s="3" t="s">
        <v>27</v>
      </c>
    </row>
    <row r="2" spans="1:11" s="3" customFormat="1" x14ac:dyDescent="0.25">
      <c r="A2" s="3" t="s">
        <v>23</v>
      </c>
    </row>
    <row r="4" spans="1:11" x14ac:dyDescent="0.25">
      <c r="A4" s="5" t="s">
        <v>0</v>
      </c>
      <c r="B4" s="11" t="s">
        <v>15</v>
      </c>
      <c r="C4" s="5" t="s">
        <v>2</v>
      </c>
      <c r="D4" s="5" t="s">
        <v>16</v>
      </c>
      <c r="E4" s="5" t="s">
        <v>4</v>
      </c>
      <c r="F4" s="5" t="s">
        <v>9</v>
      </c>
    </row>
    <row r="5" spans="1:11" x14ac:dyDescent="0.25">
      <c r="A5" s="5" t="s">
        <v>20</v>
      </c>
      <c r="B5" s="11"/>
      <c r="C5" s="5"/>
      <c r="D5" s="5"/>
      <c r="E5" s="5"/>
      <c r="F5" s="5"/>
    </row>
    <row r="6" spans="1:11" x14ac:dyDescent="0.25">
      <c r="A6" s="4" t="s">
        <v>11</v>
      </c>
      <c r="B6" s="9">
        <v>200</v>
      </c>
      <c r="C6" s="4" t="s">
        <v>13</v>
      </c>
      <c r="D6" s="4" t="s">
        <v>5</v>
      </c>
      <c r="E6" s="12">
        <v>0</v>
      </c>
      <c r="F6" s="7">
        <f t="shared" ref="F6:F15" si="0">B6*E6</f>
        <v>0</v>
      </c>
    </row>
    <row r="7" spans="1:11" x14ac:dyDescent="0.25">
      <c r="A7" s="4" t="s">
        <v>1</v>
      </c>
      <c r="B7" s="9">
        <v>20</v>
      </c>
      <c r="C7" s="4" t="s">
        <v>14</v>
      </c>
      <c r="D7" s="4" t="s">
        <v>18</v>
      </c>
      <c r="E7" s="12">
        <v>0</v>
      </c>
      <c r="F7" s="7">
        <f t="shared" si="0"/>
        <v>0</v>
      </c>
      <c r="G7" s="3"/>
      <c r="H7" s="3"/>
      <c r="I7" s="3"/>
      <c r="J7" s="3"/>
      <c r="K7" s="3"/>
    </row>
    <row r="8" spans="1:11" s="3" customFormat="1" x14ac:dyDescent="0.25">
      <c r="A8" s="7" t="s">
        <v>12</v>
      </c>
      <c r="B8" s="9">
        <v>25</v>
      </c>
      <c r="C8" s="4" t="s">
        <v>14</v>
      </c>
      <c r="D8" s="4" t="s">
        <v>17</v>
      </c>
      <c r="E8" s="12">
        <v>0</v>
      </c>
      <c r="F8" s="7">
        <f t="shared" si="0"/>
        <v>0</v>
      </c>
      <c r="G8"/>
      <c r="H8"/>
      <c r="I8"/>
      <c r="J8"/>
      <c r="K8"/>
    </row>
    <row r="9" spans="1:11" ht="13.9" customHeight="1" x14ac:dyDescent="0.25">
      <c r="A9" s="4" t="s">
        <v>28</v>
      </c>
      <c r="B9" s="6">
        <v>2</v>
      </c>
      <c r="C9" s="6" t="s">
        <v>39</v>
      </c>
      <c r="D9" s="4" t="s">
        <v>34</v>
      </c>
      <c r="E9" s="12">
        <v>0</v>
      </c>
      <c r="F9" s="7">
        <f t="shared" si="0"/>
        <v>0</v>
      </c>
      <c r="H9" s="1"/>
    </row>
    <row r="10" spans="1:11" ht="13.9" customHeight="1" x14ac:dyDescent="0.25">
      <c r="A10" s="4" t="s">
        <v>38</v>
      </c>
      <c r="B10" s="6">
        <v>1</v>
      </c>
      <c r="C10" s="6" t="s">
        <v>39</v>
      </c>
      <c r="D10" s="4" t="s">
        <v>34</v>
      </c>
      <c r="E10" s="12">
        <v>0</v>
      </c>
      <c r="F10" s="7">
        <f t="shared" si="0"/>
        <v>0</v>
      </c>
      <c r="H10" s="1"/>
    </row>
    <row r="11" spans="1:11" ht="13.9" customHeight="1" x14ac:dyDescent="0.25">
      <c r="A11" s="4" t="s">
        <v>29</v>
      </c>
      <c r="B11" s="6">
        <v>1</v>
      </c>
      <c r="C11" s="6" t="s">
        <v>39</v>
      </c>
      <c r="D11" s="4" t="s">
        <v>34</v>
      </c>
      <c r="E11" s="12">
        <v>0</v>
      </c>
      <c r="F11" s="7">
        <f t="shared" si="0"/>
        <v>0</v>
      </c>
      <c r="H11" s="1"/>
    </row>
    <row r="12" spans="1:11" ht="13.9" customHeight="1" x14ac:dyDescent="0.25">
      <c r="A12" s="4" t="s">
        <v>30</v>
      </c>
      <c r="B12" s="6">
        <v>1</v>
      </c>
      <c r="C12" s="6" t="s">
        <v>39</v>
      </c>
      <c r="D12" s="4" t="s">
        <v>34</v>
      </c>
      <c r="E12" s="12">
        <v>0</v>
      </c>
      <c r="F12" s="7">
        <f t="shared" si="0"/>
        <v>0</v>
      </c>
      <c r="H12" s="1"/>
    </row>
    <row r="13" spans="1:11" ht="13.9" customHeight="1" x14ac:dyDescent="0.25">
      <c r="A13" s="4" t="s">
        <v>31</v>
      </c>
      <c r="B13" s="6">
        <v>1</v>
      </c>
      <c r="C13" s="6" t="s">
        <v>39</v>
      </c>
      <c r="D13" s="4" t="s">
        <v>34</v>
      </c>
      <c r="E13" s="12">
        <v>0</v>
      </c>
      <c r="F13" s="7">
        <f t="shared" si="0"/>
        <v>0</v>
      </c>
      <c r="H13" s="1"/>
    </row>
    <row r="14" spans="1:11" ht="13.9" customHeight="1" x14ac:dyDescent="0.25">
      <c r="A14" s="4" t="s">
        <v>32</v>
      </c>
      <c r="B14" s="6">
        <v>1</v>
      </c>
      <c r="C14" s="6" t="s">
        <v>39</v>
      </c>
      <c r="D14" s="4" t="s">
        <v>34</v>
      </c>
      <c r="E14" s="12">
        <v>0</v>
      </c>
      <c r="F14" s="7">
        <f t="shared" si="0"/>
        <v>0</v>
      </c>
      <c r="H14" s="1"/>
    </row>
    <row r="15" spans="1:11" ht="13.9" customHeight="1" x14ac:dyDescent="0.25">
      <c r="A15" s="4" t="s">
        <v>33</v>
      </c>
      <c r="B15" s="6">
        <v>1</v>
      </c>
      <c r="C15" s="6" t="s">
        <v>39</v>
      </c>
      <c r="D15" s="4" t="s">
        <v>34</v>
      </c>
      <c r="E15" s="12">
        <v>0</v>
      </c>
      <c r="F15" s="7">
        <f t="shared" si="0"/>
        <v>0</v>
      </c>
      <c r="H15" s="1"/>
    </row>
    <row r="16" spans="1:11" x14ac:dyDescent="0.25">
      <c r="A16" s="5" t="s">
        <v>6</v>
      </c>
      <c r="B16" s="4"/>
      <c r="C16" s="4"/>
      <c r="D16" s="4"/>
      <c r="E16" s="4"/>
      <c r="F16" s="14">
        <f>SUM(F6:F15)</f>
        <v>0</v>
      </c>
    </row>
    <row r="17" spans="1:8" ht="15.75" x14ac:dyDescent="0.25">
      <c r="H17" s="2"/>
    </row>
    <row r="18" spans="1:8" ht="15.75" x14ac:dyDescent="0.25">
      <c r="A18" s="3" t="s">
        <v>21</v>
      </c>
      <c r="H18" s="2"/>
    </row>
    <row r="19" spans="1:8" ht="13.9" customHeight="1" x14ac:dyDescent="0.25">
      <c r="A19" s="4" t="s">
        <v>35</v>
      </c>
      <c r="B19" s="10">
        <v>50000</v>
      </c>
      <c r="C19" s="4" t="s">
        <v>3</v>
      </c>
      <c r="D19" s="4" t="s">
        <v>19</v>
      </c>
      <c r="E19" s="13"/>
      <c r="F19" s="7">
        <f>B19*E19</f>
        <v>0</v>
      </c>
      <c r="H19" s="1"/>
    </row>
    <row r="20" spans="1:8" ht="13.9" customHeight="1" x14ac:dyDescent="0.25">
      <c r="A20" s="4" t="s">
        <v>36</v>
      </c>
      <c r="B20" s="10">
        <v>250000</v>
      </c>
      <c r="C20" s="4" t="s">
        <v>3</v>
      </c>
      <c r="D20" s="4" t="s">
        <v>19</v>
      </c>
      <c r="E20" s="13"/>
      <c r="F20" s="7">
        <f>B20*E20</f>
        <v>0</v>
      </c>
      <c r="H20" s="1"/>
    </row>
    <row r="21" spans="1:8" x14ac:dyDescent="0.25">
      <c r="A21" s="5" t="s">
        <v>6</v>
      </c>
      <c r="B21" s="4"/>
      <c r="C21" s="4"/>
      <c r="D21" s="4"/>
      <c r="E21" s="4"/>
      <c r="F21" s="14">
        <f>SUM(F19:F20)</f>
        <v>0</v>
      </c>
    </row>
    <row r="22" spans="1:8" ht="13.9" customHeight="1" x14ac:dyDescent="0.25">
      <c r="B22" s="15"/>
      <c r="E22" s="8"/>
      <c r="F22" s="8"/>
      <c r="H22" s="1"/>
    </row>
    <row r="23" spans="1:8" x14ac:dyDescent="0.25">
      <c r="A23" s="3" t="s">
        <v>22</v>
      </c>
      <c r="E23" s="8"/>
    </row>
    <row r="24" spans="1:8" x14ac:dyDescent="0.25">
      <c r="A24" s="16" t="s">
        <v>37</v>
      </c>
      <c r="B24" s="10">
        <v>20000</v>
      </c>
      <c r="C24" s="10" t="s">
        <v>3</v>
      </c>
      <c r="D24" s="4" t="s">
        <v>19</v>
      </c>
      <c r="E24" s="13"/>
      <c r="F24" s="7">
        <f>B24*E24</f>
        <v>0</v>
      </c>
    </row>
    <row r="25" spans="1:8" x14ac:dyDescent="0.25">
      <c r="A25" s="5" t="s">
        <v>6</v>
      </c>
      <c r="B25" s="4"/>
      <c r="C25" s="4"/>
      <c r="D25" s="4"/>
      <c r="E25" s="4"/>
      <c r="F25" s="14">
        <f>F24</f>
        <v>0</v>
      </c>
    </row>
    <row r="26" spans="1:8" x14ac:dyDescent="0.25">
      <c r="A26" s="3"/>
    </row>
    <row r="27" spans="1:8" x14ac:dyDescent="0.25">
      <c r="A27" s="5" t="s">
        <v>40</v>
      </c>
      <c r="B27" s="4"/>
      <c r="C27" s="4"/>
      <c r="D27" s="4"/>
      <c r="E27" s="4"/>
      <c r="F27" s="14">
        <f>F16+F21-F25</f>
        <v>0</v>
      </c>
    </row>
    <row r="28" spans="1:8" x14ac:dyDescent="0.25">
      <c r="A28" s="3"/>
    </row>
    <row r="30" spans="1:8" x14ac:dyDescent="0.25">
      <c r="A30" s="5" t="s">
        <v>7</v>
      </c>
      <c r="B30" s="20" t="s">
        <v>8</v>
      </c>
      <c r="C30" s="21"/>
      <c r="D30" s="22"/>
    </row>
    <row r="31" spans="1:8" x14ac:dyDescent="0.25">
      <c r="A31" s="7" t="s">
        <v>25</v>
      </c>
      <c r="B31" s="17"/>
      <c r="C31" s="18"/>
      <c r="D31" s="19"/>
    </row>
    <row r="32" spans="1:8" x14ac:dyDescent="0.25">
      <c r="A32" s="7" t="s">
        <v>26</v>
      </c>
      <c r="B32" s="17"/>
      <c r="C32" s="18"/>
      <c r="D32" s="19"/>
      <c r="E32" t="s">
        <v>24</v>
      </c>
    </row>
    <row r="33" spans="1:4" x14ac:dyDescent="0.25">
      <c r="A33" s="7" t="s">
        <v>10</v>
      </c>
      <c r="B33" s="17"/>
      <c r="C33" s="18"/>
      <c r="D33" s="19"/>
    </row>
  </sheetData>
  <protectedRanges>
    <protectedRange algorithmName="SHA-512" hashValue="gULwLc1Ff+iD9vpJnkx9XuuY5BCWRhD6tSpEdY2qHLXR1vDOFKE41lUvoab7EcnAAGYhtrkUvCwZeE++3jj32A==" saltValue="hax1gmczaT0qRvKrt4M2Rw==" spinCount="100000" sqref="F1:F27" name="Område1"/>
  </protectedRanges>
  <mergeCells count="4">
    <mergeCell ref="B33:D33"/>
    <mergeCell ref="B30:D30"/>
    <mergeCell ref="B31:D31"/>
    <mergeCell ref="B32:D32"/>
  </mergeCells>
  <pageMargins left="0.7" right="0.7" top="0.75" bottom="0.75" header="0.3" footer="0.3"/>
  <pageSetup paperSize="9" fitToWidth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ef5735a-e1da-40c4-b475-8683f5604e1d}" enabled="0" method="" siteId="{3ef5735a-e1da-40c4-b475-8683f5604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Rolf Willy Berg</dc:creator>
  <cp:lastModifiedBy>Katrine Austrud</cp:lastModifiedBy>
  <cp:lastPrinted>2017-07-20T11:37:51Z</cp:lastPrinted>
  <dcterms:created xsi:type="dcterms:W3CDTF">2012-09-28T06:28:22Z</dcterms:created>
  <dcterms:modified xsi:type="dcterms:W3CDTF">2026-05-22T07:51:43Z</dcterms:modified>
</cp:coreProperties>
</file>